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gor.pigac\OneDrive - dbr.si\Dokumenti\02-NEŽIVILA\JN\01 - ODPRTI POSTOPEK\JN 2025\02- AGREGATI\RD\"/>
    </mc:Choice>
  </mc:AlternateContent>
  <bookViews>
    <workbookView xWindow="0" yWindow="0" windowWidth="38400" windowHeight="17505"/>
  </bookViews>
  <sheets>
    <sheet name="List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8" i="1" l="1"/>
  <c r="N16" i="1"/>
  <c r="N11" i="1" l="1"/>
  <c r="I11" i="1" l="1"/>
  <c r="M11" i="1"/>
  <c r="N17" i="1" l="1"/>
</calcChain>
</file>

<file path=xl/sharedStrings.xml><?xml version="1.0" encoding="utf-8"?>
<sst xmlns="http://schemas.openxmlformats.org/spreadsheetml/2006/main" count="32" uniqueCount="31">
  <si>
    <t>ODPRTI POSTOPEK</t>
  </si>
  <si>
    <t>skrij</t>
  </si>
  <si>
    <t>Obr.-2.19</t>
  </si>
  <si>
    <t>VRSTA BLAGA</t>
  </si>
  <si>
    <t>PROIZVAJALEC</t>
  </si>
  <si>
    <t>OZNAKA ARTIKLA (ali KOMERCIALNO IME)</t>
  </si>
  <si>
    <t>KOLIČINA</t>
  </si>
  <si>
    <t>EM</t>
  </si>
  <si>
    <t>CENA / EM                      (brez DDV)</t>
  </si>
  <si>
    <t>1.</t>
  </si>
  <si>
    <t>Skupna cena brez DDV</t>
  </si>
  <si>
    <t>DDV</t>
  </si>
  <si>
    <t>Skupna cena z DDV</t>
  </si>
  <si>
    <t>Legenda:</t>
  </si>
  <si>
    <t>izpolni ponudnik</t>
  </si>
  <si>
    <t>Ponudnik:</t>
  </si>
  <si>
    <t>Žig in podpis:</t>
  </si>
  <si>
    <t>kos</t>
  </si>
  <si>
    <t>Kataloška številka</t>
  </si>
  <si>
    <t>CENA / EM  (brez DDV)</t>
  </si>
  <si>
    <t>SKUPNA CENA PRODAJE  (v EUR brez DDV)</t>
  </si>
  <si>
    <t>Garancija (v mesecih)</t>
  </si>
  <si>
    <t>Količina</t>
  </si>
  <si>
    <t>Številka: 4301-0002/2025</t>
  </si>
  <si>
    <t>Zap. št.</t>
  </si>
  <si>
    <t xml:space="preserve">AGREGATI 400 kVA </t>
  </si>
  <si>
    <t>JN BR: 2025-061</t>
  </si>
  <si>
    <t xml:space="preserve">Moč (kVA) </t>
  </si>
  <si>
    <t>400 kVA</t>
  </si>
  <si>
    <t xml:space="preserve"> NAKUP AGREGATOV MOČI 400 kVA</t>
  </si>
  <si>
    <t>PREDRAČUN ZA NAKUP AGREGATOV 400 kVA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</si>
</sst>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_-* #,##0.00\ [$€-1]_-;\-* #,##0.00\ [$€-1]_-;_-* &quot;-&quot;??\ [$€-1]_-;_-@_-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63">
    <xf numFmtId="0" fontId="0" fillId="0" borderId="0" xfId="0"/>
    <xf numFmtId="0" fontId="1" fillId="0" borderId="0" xfId="0" applyFont="1" applyAlignment="1">
      <alignment horizontal="center" vertical="center"/>
    </xf>
    <xf numFmtId="1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right"/>
    </xf>
    <xf numFmtId="0" fontId="4" fillId="2" borderId="2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3" fontId="1" fillId="0" borderId="0" xfId="0" applyNumberFormat="1" applyFont="1" applyAlignment="1" applyProtection="1">
      <alignment horizontal="right" vertical="center"/>
      <protection locked="0"/>
    </xf>
    <xf numFmtId="3" fontId="2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center" vertical="center" wrapText="1"/>
    </xf>
    <xf numFmtId="0" fontId="3" fillId="0" borderId="4" xfId="0" applyFont="1" applyBorder="1" applyAlignment="1">
      <alignment horizontal="left" vertical="top"/>
    </xf>
    <xf numFmtId="0" fontId="3" fillId="0" borderId="4" xfId="0" applyFont="1" applyBorder="1" applyAlignment="1">
      <alignment horizontal="right" vertical="top"/>
    </xf>
    <xf numFmtId="0" fontId="7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right" vertical="top"/>
    </xf>
    <xf numFmtId="0" fontId="6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vertical="center"/>
    </xf>
    <xf numFmtId="0" fontId="0" fillId="3" borderId="0" xfId="0" applyFill="1"/>
    <xf numFmtId="0" fontId="0" fillId="0" borderId="5" xfId="0" applyBorder="1"/>
    <xf numFmtId="0" fontId="0" fillId="0" borderId="5" xfId="0" applyBorder="1" applyAlignment="1">
      <alignment wrapText="1"/>
    </xf>
    <xf numFmtId="0" fontId="3" fillId="0" borderId="4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3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center" vertical="center"/>
    </xf>
    <xf numFmtId="165" fontId="0" fillId="0" borderId="0" xfId="0" applyNumberFormat="1"/>
    <xf numFmtId="0" fontId="3" fillId="0" borderId="0" xfId="0" applyFont="1" applyFill="1" applyAlignment="1">
      <alignment vertical="center"/>
    </xf>
    <xf numFmtId="3" fontId="1" fillId="0" borderId="0" xfId="0" applyNumberFormat="1" applyFont="1" applyAlignment="1">
      <alignment horizontal="right" vertical="center" wrapText="1"/>
    </xf>
    <xf numFmtId="9" fontId="1" fillId="0" borderId="0" xfId="1" applyFont="1" applyAlignment="1">
      <alignment horizontal="left" vertical="center" wrapText="1"/>
    </xf>
    <xf numFmtId="0" fontId="3" fillId="0" borderId="0" xfId="0" applyFont="1" applyAlignment="1">
      <alignment horizontal="justify" vertical="center"/>
    </xf>
    <xf numFmtId="0" fontId="3" fillId="0" borderId="4" xfId="0" applyFont="1" applyBorder="1" applyAlignment="1">
      <alignment horizontal="left" vertical="top"/>
    </xf>
    <xf numFmtId="0" fontId="3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wrapText="1"/>
    </xf>
    <xf numFmtId="0" fontId="0" fillId="0" borderId="0" xfId="0" applyBorder="1"/>
    <xf numFmtId="0" fontId="1" fillId="3" borderId="6" xfId="0" applyFont="1" applyFill="1" applyBorder="1" applyAlignment="1">
      <alignment vertical="center" wrapText="1"/>
    </xf>
    <xf numFmtId="3" fontId="1" fillId="0" borderId="6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center" vertical="center"/>
    </xf>
    <xf numFmtId="4" fontId="1" fillId="4" borderId="6" xfId="0" applyNumberFormat="1" applyFont="1" applyFill="1" applyBorder="1" applyAlignment="1">
      <alignment horizontal="center" vertical="center"/>
    </xf>
    <xf numFmtId="1" fontId="4" fillId="2" borderId="6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6" fillId="0" borderId="4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0" xfId="0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2" fontId="1" fillId="3" borderId="6" xfId="0" applyNumberFormat="1" applyFont="1" applyFill="1" applyBorder="1" applyAlignment="1" applyProtection="1">
      <alignment horizontal="center" vertical="center"/>
      <protection locked="0"/>
    </xf>
    <xf numFmtId="0" fontId="10" fillId="2" borderId="6" xfId="0" applyFont="1" applyFill="1" applyBorder="1" applyAlignment="1">
      <alignment horizontal="center" vertical="center"/>
    </xf>
  </cellXfs>
  <cellStyles count="2">
    <cellStyle name="Navadno" xfId="0" builtinId="0"/>
    <cellStyle name="Odstote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"/>
  <sheetViews>
    <sheetView tabSelected="1" zoomScale="80" zoomScaleNormal="80" workbookViewId="0">
      <selection activeCell="R43" sqref="R43"/>
    </sheetView>
  </sheetViews>
  <sheetFormatPr defaultRowHeight="15" x14ac:dyDescent="0.25"/>
  <cols>
    <col min="1" max="1" width="9.28515625" customWidth="1"/>
    <col min="2" max="2" width="43.85546875" customWidth="1"/>
    <col min="3" max="3" width="29.85546875" customWidth="1"/>
    <col min="4" max="4" width="31.42578125" customWidth="1"/>
    <col min="5" max="5" width="27.42578125" customWidth="1"/>
    <col min="6" max="6" width="22.85546875" bestFit="1" customWidth="1"/>
    <col min="7" max="7" width="23.5703125" customWidth="1"/>
    <col min="8" max="8" width="11.140625" customWidth="1"/>
    <col min="9" max="9" width="0" hidden="1" customWidth="1"/>
    <col min="10" max="10" width="4.5703125" style="26" bestFit="1" customWidth="1"/>
    <col min="11" max="11" width="11.7109375" customWidth="1"/>
    <col min="12" max="12" width="5.28515625" customWidth="1"/>
    <col min="13" max="13" width="0" hidden="1" customWidth="1"/>
    <col min="14" max="14" width="25.85546875" customWidth="1"/>
    <col min="16" max="16" width="11.42578125" customWidth="1"/>
  </cols>
  <sheetData>
    <row r="1" spans="1:17" x14ac:dyDescent="0.25">
      <c r="A1" s="56" t="s">
        <v>0</v>
      </c>
      <c r="B1" s="57"/>
      <c r="C1" s="11"/>
      <c r="D1" s="35"/>
      <c r="E1" s="35"/>
      <c r="F1" s="11"/>
      <c r="G1" s="11"/>
      <c r="H1" s="12"/>
      <c r="I1" s="13" t="s">
        <v>1</v>
      </c>
      <c r="J1" s="23"/>
      <c r="K1" s="14"/>
      <c r="L1" s="14"/>
      <c r="M1" s="13" t="s">
        <v>1</v>
      </c>
      <c r="N1" s="14" t="s">
        <v>2</v>
      </c>
      <c r="P1" s="3"/>
      <c r="Q1" s="3"/>
    </row>
    <row r="2" spans="1:17" x14ac:dyDescent="0.25">
      <c r="A2" s="15"/>
      <c r="B2" s="16"/>
      <c r="C2" s="16"/>
      <c r="D2" s="16"/>
      <c r="E2" s="16"/>
      <c r="F2" s="16"/>
      <c r="G2" s="16"/>
      <c r="H2" s="17"/>
      <c r="I2" s="17"/>
      <c r="J2" s="24"/>
      <c r="K2" s="18"/>
      <c r="L2" s="18"/>
      <c r="M2" s="18"/>
      <c r="N2" s="18"/>
      <c r="O2" s="3"/>
      <c r="P2" s="18"/>
      <c r="Q2" s="3"/>
    </row>
    <row r="3" spans="1:17" x14ac:dyDescent="0.25">
      <c r="A3" s="58" t="s">
        <v>23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19"/>
      <c r="N3" s="19"/>
      <c r="O3" s="19"/>
      <c r="P3" s="19"/>
      <c r="Q3" s="3"/>
    </row>
    <row r="4" spans="1:17" x14ac:dyDescent="0.25">
      <c r="A4" s="31" t="s">
        <v>26</v>
      </c>
      <c r="B4" s="31"/>
      <c r="C4" s="31"/>
      <c r="D4" s="36"/>
      <c r="E4" s="36"/>
      <c r="F4" s="31"/>
      <c r="G4" s="31"/>
      <c r="H4" s="31"/>
      <c r="I4" s="31"/>
      <c r="J4" s="31"/>
      <c r="K4" s="31"/>
      <c r="L4" s="31"/>
      <c r="M4" s="19"/>
      <c r="N4" s="19"/>
      <c r="O4" s="19"/>
      <c r="P4" s="19"/>
      <c r="Q4" s="3"/>
    </row>
    <row r="6" spans="1:17" ht="18" x14ac:dyDescent="0.25">
      <c r="A6" s="59" t="s">
        <v>30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</row>
    <row r="7" spans="1:17" x14ac:dyDescent="0.25">
      <c r="A7" s="1"/>
      <c r="B7" s="1"/>
      <c r="C7" s="1"/>
      <c r="D7" s="37"/>
      <c r="E7" s="37"/>
      <c r="F7" s="1"/>
      <c r="G7" s="1"/>
      <c r="H7" s="1"/>
      <c r="I7" s="1"/>
      <c r="J7" s="1"/>
      <c r="K7" s="1"/>
      <c r="L7" s="1"/>
      <c r="M7" s="1"/>
      <c r="N7" s="1"/>
    </row>
    <row r="8" spans="1:17" ht="18" x14ac:dyDescent="0.25">
      <c r="A8" s="62" t="s">
        <v>29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</row>
    <row r="9" spans="1:17" x14ac:dyDescent="0.25">
      <c r="A9" s="2"/>
      <c r="B9" s="3"/>
      <c r="C9" s="3"/>
      <c r="D9" s="3"/>
      <c r="E9" s="3"/>
      <c r="F9" s="3"/>
      <c r="G9" s="3"/>
      <c r="H9" s="4"/>
      <c r="I9" s="4"/>
      <c r="J9" s="25"/>
      <c r="K9" s="3"/>
      <c r="L9" s="3"/>
      <c r="M9" s="3"/>
      <c r="N9" s="3"/>
      <c r="O9" s="10"/>
      <c r="P9" s="10"/>
      <c r="Q9" s="10"/>
    </row>
    <row r="10" spans="1:17" ht="54.75" customHeight="1" x14ac:dyDescent="0.25">
      <c r="A10" s="45" t="s">
        <v>24</v>
      </c>
      <c r="B10" s="46" t="s">
        <v>3</v>
      </c>
      <c r="C10" s="46" t="s">
        <v>4</v>
      </c>
      <c r="D10" s="47" t="s">
        <v>5</v>
      </c>
      <c r="E10" s="46" t="s">
        <v>18</v>
      </c>
      <c r="F10" s="46" t="s">
        <v>27</v>
      </c>
      <c r="G10" s="47" t="s">
        <v>21</v>
      </c>
      <c r="H10" s="46" t="s">
        <v>22</v>
      </c>
      <c r="I10" s="48" t="s">
        <v>6</v>
      </c>
      <c r="J10" s="46" t="s">
        <v>7</v>
      </c>
      <c r="K10" s="60" t="s">
        <v>19</v>
      </c>
      <c r="L10" s="60"/>
      <c r="M10" s="49" t="s">
        <v>8</v>
      </c>
      <c r="N10" s="47" t="s">
        <v>20</v>
      </c>
    </row>
    <row r="11" spans="1:17" ht="47.25" customHeight="1" x14ac:dyDescent="0.25">
      <c r="A11" s="50" t="s">
        <v>9</v>
      </c>
      <c r="B11" s="53" t="s">
        <v>25</v>
      </c>
      <c r="C11" s="40"/>
      <c r="D11" s="40"/>
      <c r="E11" s="40"/>
      <c r="F11" s="52" t="s">
        <v>28</v>
      </c>
      <c r="G11" s="40"/>
      <c r="H11" s="41">
        <v>10</v>
      </c>
      <c r="I11" s="42">
        <f>ROUND(H11,0)</f>
        <v>10</v>
      </c>
      <c r="J11" s="41" t="s">
        <v>17</v>
      </c>
      <c r="K11" s="61">
        <v>0</v>
      </c>
      <c r="L11" s="61"/>
      <c r="M11" s="43">
        <f>ROUND(K11,4)</f>
        <v>0</v>
      </c>
      <c r="N11" s="44">
        <f>H11*K11</f>
        <v>0</v>
      </c>
    </row>
    <row r="12" spans="1:17" x14ac:dyDescent="0.25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</row>
    <row r="14" spans="1:17" x14ac:dyDescent="0.25">
      <c r="J14"/>
    </row>
    <row r="15" spans="1:17" ht="17.25" customHeight="1" thickBot="1" x14ac:dyDescent="0.3"/>
    <row r="16" spans="1:17" ht="21.6" customHeight="1" x14ac:dyDescent="0.25">
      <c r="A16" s="54" t="s">
        <v>10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"/>
      <c r="N16" s="29">
        <f>N11</f>
        <v>0</v>
      </c>
      <c r="P16" s="30"/>
    </row>
    <row r="17" spans="1:16" ht="21.6" customHeight="1" x14ac:dyDescent="0.25">
      <c r="A17" s="1"/>
      <c r="B17" s="6"/>
      <c r="C17" s="7"/>
      <c r="D17" s="7"/>
      <c r="E17" s="7"/>
      <c r="F17" s="7"/>
      <c r="G17" s="7"/>
      <c r="H17" s="8"/>
      <c r="I17" s="9"/>
      <c r="J17" s="27"/>
      <c r="K17" s="32" t="s">
        <v>11</v>
      </c>
      <c r="L17" s="33">
        <v>0.22</v>
      </c>
      <c r="M17" s="10"/>
      <c r="N17" s="28">
        <f>+N16*L17</f>
        <v>0</v>
      </c>
    </row>
    <row r="18" spans="1:16" ht="21.6" customHeight="1" thickBot="1" x14ac:dyDescent="0.3">
      <c r="A18" s="54" t="s">
        <v>12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"/>
      <c r="N18" s="29">
        <f>N16+N17</f>
        <v>0</v>
      </c>
      <c r="P18" s="30"/>
    </row>
    <row r="19" spans="1:16" x14ac:dyDescent="0.25">
      <c r="A19" t="s">
        <v>13</v>
      </c>
    </row>
    <row r="20" spans="1:16" x14ac:dyDescent="0.25">
      <c r="A20" s="20"/>
      <c r="B20" t="s">
        <v>14</v>
      </c>
      <c r="C20" s="22" t="s">
        <v>15</v>
      </c>
      <c r="D20" s="22"/>
      <c r="E20" s="38"/>
      <c r="F20" s="38"/>
      <c r="G20" s="38"/>
      <c r="H20" s="38"/>
      <c r="I20" s="22"/>
    </row>
    <row r="21" spans="1:16" x14ac:dyDescent="0.25">
      <c r="E21" s="39"/>
      <c r="F21" s="39"/>
      <c r="G21" s="39"/>
      <c r="H21" s="39"/>
    </row>
    <row r="22" spans="1:16" x14ac:dyDescent="0.25">
      <c r="E22" s="39"/>
      <c r="F22" s="39"/>
      <c r="G22" s="39"/>
      <c r="H22" s="39"/>
    </row>
    <row r="23" spans="1:16" x14ac:dyDescent="0.25">
      <c r="C23" s="21" t="s">
        <v>16</v>
      </c>
      <c r="D23" s="21"/>
      <c r="E23" s="39"/>
      <c r="F23" s="39"/>
      <c r="G23" s="39"/>
      <c r="H23" s="39"/>
      <c r="I23" s="21"/>
    </row>
    <row r="30" spans="1:16" x14ac:dyDescent="0.25">
      <c r="B30" s="34"/>
    </row>
    <row r="31" spans="1:16" x14ac:dyDescent="0.25">
      <c r="B31" s="34"/>
    </row>
  </sheetData>
  <mergeCells count="8">
    <mergeCell ref="A18:L18"/>
    <mergeCell ref="A16:L16"/>
    <mergeCell ref="A1:B1"/>
    <mergeCell ref="A3:L3"/>
    <mergeCell ref="A6:N6"/>
    <mergeCell ref="K10:L10"/>
    <mergeCell ref="K11:L11"/>
    <mergeCell ref="A8:N8"/>
  </mergeCells>
  <pageMargins left="0.25" right="0.25" top="0.75" bottom="0.75" header="0.3" footer="0.3"/>
  <pageSetup paperSize="9" scale="5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8c5f5d4-aadc-499c-975b-051170a396f7">
      <Terms xmlns="http://schemas.microsoft.com/office/infopath/2007/PartnerControls"/>
    </lcf76f155ced4ddcb4097134ff3c332f>
    <TaxCatchAll xmlns="6a4cc071-bd85-44c5-acc7-68a9b922d49c" xsi:nil="true"/>
    <_Flow_SignoffStatus xmlns="68c5f5d4-aadc-499c-975b-051170a396f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A17F72AB307646B7648EAB05D9E9FD" ma:contentTypeVersion="21" ma:contentTypeDescription="Ustvari nov dokument." ma:contentTypeScope="" ma:versionID="83ad8b1a2a8ac8303ec1b54b4741d257">
  <xsd:schema xmlns:xsd="http://www.w3.org/2001/XMLSchema" xmlns:xs="http://www.w3.org/2001/XMLSchema" xmlns:p="http://schemas.microsoft.com/office/2006/metadata/properties" xmlns:ns2="68c5f5d4-aadc-499c-975b-051170a396f7" xmlns:ns3="6a4cc071-bd85-44c5-acc7-68a9b922d49c" targetNamespace="http://schemas.microsoft.com/office/2006/metadata/properties" ma:root="true" ma:fieldsID="19dd9258ed9c5e08bcd6d9a7fc0a7f1b" ns2:_="" ns3:_="">
    <xsd:import namespace="68c5f5d4-aadc-499c-975b-051170a396f7"/>
    <xsd:import namespace="6a4cc071-bd85-44c5-acc7-68a9b922d4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5f5d4-aadc-499c-975b-051170a396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hidden="true" ma:internalName="MediaServiceAutoTags" ma:readOnly="true">
      <xsd:simpleType>
        <xsd:restriction base="dms:Text"/>
      </xsd:simpleType>
    </xsd:element>
    <xsd:element name="MediaServiceOCR" ma:index="12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hidden="true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hidden="true" ma:internalName="MediaServiceKeyPoint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Oznake slike" ma:readOnly="false" ma:fieldId="{5cf76f15-5ced-4ddc-b409-7134ff3c332f}" ma:taxonomyMulti="true" ma:sspId="6ccf7515-db5e-47e5-bbc3-dd1401441b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6" nillable="true" ma:displayName="Stanje odjave" ma:internalName="Stanje_x0020_odjav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cc071-bd85-44c5-acc7-68a9b922d49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hidden="true" ma:list="UserInfo" ma:SearchPeopleOnly="false" ma:internalName="SharedWithUsers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V skupni rabi s podrobnostmi" ma:hidden="true" ma:internalName="SharedWithDetails" ma:readOnly="true">
      <xsd:simpleType>
        <xsd:restriction base="dms:Note"/>
      </xsd:simpleType>
    </xsd:element>
    <xsd:element name="TaxCatchAll" ma:index="23" nillable="true" ma:displayName="Taxonomy Catch All Column" ma:hidden="true" ma:list="{35fb674a-0e72-415c-8b0f-6bfe9a0de3c3}" ma:internalName="TaxCatchAll" ma:showField="CatchAllData" ma:web="6a4cc071-bd85-44c5-acc7-68a9b922d4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Vrsta vsebin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4D9446-3B82-4983-938E-E7238BEFD932}">
  <ds:schemaRefs>
    <ds:schemaRef ds:uri="http://purl.org/dc/elements/1.1/"/>
    <ds:schemaRef ds:uri="http://purl.org/dc/dcmitype/"/>
    <ds:schemaRef ds:uri="68c5f5d4-aadc-499c-975b-051170a396f7"/>
    <ds:schemaRef ds:uri="http://schemas.openxmlformats.org/package/2006/metadata/core-properties"/>
    <ds:schemaRef ds:uri="http://schemas.microsoft.com/office/2006/metadata/properties"/>
    <ds:schemaRef ds:uri="6a4cc071-bd85-44c5-acc7-68a9b922d49c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0EA2B14-9AAB-4AF3-9E42-751E7E9D47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5f5d4-aadc-499c-975b-051170a396f7"/>
    <ds:schemaRef ds:uri="6a4cc071-bd85-44c5-acc7-68a9b922d4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CC10E9C-7AD7-424E-B13D-9EF6A3C66C4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Igor PIGAC</dc:creator>
  <cp:keywords/>
  <dc:description/>
  <cp:lastModifiedBy>Igor PIGAC</cp:lastModifiedBy>
  <cp:revision/>
  <cp:lastPrinted>2025-04-03T10:21:45Z</cp:lastPrinted>
  <dcterms:created xsi:type="dcterms:W3CDTF">2023-03-30T06:36:54Z</dcterms:created>
  <dcterms:modified xsi:type="dcterms:W3CDTF">2025-04-03T10:24:25Z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0x0101006DA17F72AB307646B7648EAB05D9E9FD</vt:lpwstr>
  </property>
  <property fmtid="{D5CDD505-2E9C-101B-9397-08002B2CF9AE}" pid="3" name="MediaServiceImageTags">
    <vt:lpwstr/>
  </property>
</Properties>
</file>